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150" tabRatio="24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5725"/>
</workbook>
</file>

<file path=xl/calcChain.xml><?xml version="1.0" encoding="utf-8"?>
<calcChain xmlns="http://schemas.openxmlformats.org/spreadsheetml/2006/main">
  <c r="F60" i="1"/>
  <c r="G60"/>
  <c r="H60"/>
  <c r="I60"/>
  <c r="E60"/>
  <c r="F59"/>
  <c r="G59"/>
  <c r="H59"/>
  <c r="I59"/>
  <c r="E59"/>
  <c r="F58"/>
  <c r="G58"/>
  <c r="H58"/>
  <c r="I58"/>
  <c r="E58"/>
  <c r="G12"/>
  <c r="G14"/>
  <c r="H14"/>
  <c r="I14"/>
  <c r="F14"/>
  <c r="G43"/>
  <c r="H43"/>
  <c r="I43"/>
  <c r="F43"/>
  <c r="G44"/>
  <c r="H44"/>
  <c r="I44"/>
  <c r="F44"/>
  <c r="G27"/>
  <c r="H27"/>
  <c r="I27"/>
  <c r="F27"/>
  <c r="E13"/>
  <c r="E14"/>
  <c r="H12"/>
  <c r="I12"/>
  <c r="F12"/>
  <c r="E43"/>
  <c r="G42"/>
  <c r="G40" s="1"/>
  <c r="H42"/>
  <c r="H40" s="1"/>
  <c r="I42"/>
  <c r="I40" s="1"/>
  <c r="F42"/>
  <c r="F40" s="1"/>
  <c r="E42" l="1"/>
  <c r="E15"/>
  <c r="E18" l="1"/>
  <c r="F61"/>
  <c r="G61"/>
  <c r="H61"/>
  <c r="I61"/>
  <c r="E61"/>
  <c r="G13" l="1"/>
  <c r="H13"/>
  <c r="I13"/>
  <c r="F13"/>
  <c r="G10"/>
  <c r="I10"/>
  <c r="E38"/>
  <c r="E56"/>
  <c r="E55"/>
  <c r="E50"/>
  <c r="E51"/>
  <c r="E52"/>
  <c r="E53"/>
  <c r="E54"/>
  <c r="E49"/>
  <c r="E48"/>
  <c r="E47"/>
  <c r="E45"/>
  <c r="E46"/>
  <c r="E44"/>
  <c r="E37"/>
  <c r="E36"/>
  <c r="E35"/>
  <c r="E34"/>
  <c r="E33"/>
  <c r="E32"/>
  <c r="E31"/>
  <c r="E30"/>
  <c r="E29"/>
  <c r="E26"/>
  <c r="E25"/>
  <c r="E24"/>
  <c r="E23"/>
  <c r="E22"/>
  <c r="E21"/>
  <c r="E20"/>
  <c r="E19"/>
  <c r="H10" l="1"/>
  <c r="F10"/>
  <c r="E12"/>
  <c r="E27"/>
  <c r="E40" l="1"/>
  <c r="E28" l="1"/>
  <c r="E10" l="1"/>
</calcChain>
</file>

<file path=xl/sharedStrings.xml><?xml version="1.0" encoding="utf-8"?>
<sst xmlns="http://schemas.openxmlformats.org/spreadsheetml/2006/main" count="123" uniqueCount="81">
  <si>
    <t xml:space="preserve">1. Капитальные вложения </t>
  </si>
  <si>
    <t>Всего по разделу «Капитальные вложения»:</t>
  </si>
  <si>
    <t>январь 2014 - декабрь 2015</t>
  </si>
  <si>
    <t>2012-2015</t>
  </si>
  <si>
    <t>2. Прочие нужды</t>
  </si>
  <si>
    <t>Всего по разделу "Прочие нужды":</t>
  </si>
  <si>
    <t>№ п/п</t>
  </si>
  <si>
    <t>Наименование мероприятия</t>
  </si>
  <si>
    <t>11.1</t>
  </si>
  <si>
    <t>11.2</t>
  </si>
  <si>
    <t>11.3</t>
  </si>
  <si>
    <t>11.4</t>
  </si>
  <si>
    <t>11.5</t>
  </si>
  <si>
    <t>12</t>
  </si>
  <si>
    <t>13</t>
  </si>
  <si>
    <t>12.1</t>
  </si>
  <si>
    <t>1.1</t>
  </si>
  <si>
    <t>1.2</t>
  </si>
  <si>
    <t>1.3</t>
  </si>
  <si>
    <t>1.4</t>
  </si>
  <si>
    <t>1.5</t>
  </si>
  <si>
    <t>Объемы финанси-рования, тыс.рублей</t>
  </si>
  <si>
    <t>в том числе по годам (тыс. рублей)</t>
  </si>
  <si>
    <t>Сроки выпол-нения</t>
  </si>
  <si>
    <t>Источник финанси-рования</t>
  </si>
  <si>
    <t>Областная выставка-конкурс детского творчества (МБОУДОД КГО "Кушвинская детская школа искусств № 1")</t>
  </si>
  <si>
    <t>Областной фестиваль-конкурс юных музыкантов «Таланты горы Благодать» (МБОУДОД КГО "Кушвинская детская музыкальная школа")</t>
  </si>
  <si>
    <t>Областной фестиваль-конкурс ансамблей и оркестров народных инструментов «Андреевские встречи»  (МБОУДОД КГО "Кушвинская детская школа искусств № 1")</t>
  </si>
  <si>
    <t>Городской фестиваль «Да здравствует Кушва читающая!» (МКУК "Библиотечно-информационный центр КГО")</t>
  </si>
  <si>
    <t>2</t>
  </si>
  <si>
    <t>2.1</t>
  </si>
  <si>
    <t>Мероприятия посвященные 100-летию Центральной городской библиотеки (МКУК "Библиотечно-информационный центр КГО")</t>
  </si>
  <si>
    <t>Глава 4. Перечень основных мероприятий муниципальной целевой программы</t>
  </si>
  <si>
    <t>Всего</t>
  </si>
  <si>
    <t>январь 2012 - декабрь 2015</t>
  </si>
  <si>
    <t>областной бюджет</t>
  </si>
  <si>
    <t>местный бюджет</t>
  </si>
  <si>
    <t>местный     бюджет</t>
  </si>
  <si>
    <t>внебюджетные источники</t>
  </si>
  <si>
    <t>внебюд-жетные источники</t>
  </si>
  <si>
    <t>всего</t>
  </si>
  <si>
    <t xml:space="preserve">Капитальный ремонт здания муниципального казённого учреждения культуры "Библиотечно-информационный центр КГО" ("Баранчинская поселковая библиотека", расположенное по адресу пос. Баранчинский, ул. Революции, 21 </t>
  </si>
  <si>
    <t>Проведение мероприятий, направленных на модернизацию материально-технической и фондовой  базы муниципальных  учреждений культуры и художественного образования, создания условий  для внедрения  инновационных  муниципальных услуг, оказываемых населению в сфере культуры, в том числе:</t>
  </si>
  <si>
    <t>январь 2012 - ноябрь 2015</t>
  </si>
  <si>
    <t xml:space="preserve">Приобретение специального оборудования для муниципального казенного учреждения культуры КГО "Кушвинский краеведческий музей"  </t>
  </si>
  <si>
    <t xml:space="preserve">Приобретение оборудования для муниципальных бюджетных учреждений культурно-досугового профиля  </t>
  </si>
  <si>
    <t>Приобретение оборудования для муниципальных бюджетных учреждений дополнительного образования детей</t>
  </si>
  <si>
    <t xml:space="preserve">Приобретение музыкальных инструментов для муниципальных бюджетных учреждений дополнительного образования детей  </t>
  </si>
  <si>
    <t>Приобретение специального оборудования для муниципального казённого учреждения культуры "Библиотечно-информационный центр КГО"</t>
  </si>
  <si>
    <t>Приобретение автотранспорта для муниципального казенного учреждения КГО "Центр финасового и административного обеспечения деятельности Управления культуры"</t>
  </si>
  <si>
    <t xml:space="preserve">Реализация  культурных проектов для детской, молодежной и семейной аудитории,  мероприятий по приобщению детей к традиционной народной культуре </t>
  </si>
  <si>
    <t xml:space="preserve">Организация и проведение  культурных  программ в рамках  официальных и   торжественных  мероприятий, посвященных  юбилейным   датам  </t>
  </si>
  <si>
    <t>2013-2015</t>
  </si>
  <si>
    <t>январь 2014 - ноябрь 2015</t>
  </si>
  <si>
    <t>январь  - декабрь 2015</t>
  </si>
  <si>
    <t>январь - ноябрь 2015</t>
  </si>
  <si>
    <t>январь 2014 – октябрь 2015</t>
  </si>
  <si>
    <t>январь-ноябрь 2013</t>
  </si>
  <si>
    <t>январь 2013 - октябрь 2015</t>
  </si>
  <si>
    <t>январь 2014-октябрь 2015</t>
  </si>
  <si>
    <t>январь 2012-октябрь 2014</t>
  </si>
  <si>
    <t>январь  2012 - ноябрь 2014</t>
  </si>
  <si>
    <t>январь 2014 – ноябрь 2015</t>
  </si>
  <si>
    <t xml:space="preserve">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</t>
  </si>
  <si>
    <t xml:space="preserve">Субсидии на капитальный ремонт здания муниципального  бюджетного образовательного учреждения дополнительного образования детей КГО «Кушвинская детская музыкальная школа», расположенного по адресу: г. Кушва, ул. Луначарского, д. 5 </t>
  </si>
  <si>
    <t xml:space="preserve">Субсидии на капитальный ремонт  здания муниципального  бюджетного учреждения культуры КГО "Кинотеатр Феникс», расположенного по адресу: г.Кушва ул. Союзов, 1а   </t>
  </si>
  <si>
    <t xml:space="preserve">Субсидии на капитальный ремонт помещений художественного отделения муниципального бюджетного образовательного учреждения дополнительного образования детей КГО "Кушвинская детская школа искусств №1", расположенного по адресу: г.Кушва, ул. Кузьмина, 9 </t>
  </si>
  <si>
    <t>Субсидиина капитальный  ремонт здания муниципального  бюджетного образовательного учреждения дополнительного образования детей КГО "Кушвинская детская школа искусств                        № 2", расположенного по адресу г. Кушва, ул. Станционная,               80А</t>
  </si>
  <si>
    <t xml:space="preserve">Капитальный ремонт здания муниципального казённого учреждения культуры "Библиотечно-информационный центр КГО", расположенного по адресу: г. Кушва, ул. Фадевых, 20 </t>
  </si>
  <si>
    <t xml:space="preserve">Субсидии на капитальный ремонт здания муниципального бюджетного учреждения культуры КГО "Центр культуры и досуга пос. Баранчинский", расположенного по адресу: пос. Баранчинский, ул. Ленина, 1 </t>
  </si>
  <si>
    <t xml:space="preserve">Капитальный ремонт здания муниципального  казенного  учреждения культуры  КГО  «Кушвинский  краеведческий  музей», расположенного по адресу: г. Кушва ул. Строителей, 2 </t>
  </si>
  <si>
    <t xml:space="preserve">Организация и проведение   мероприятий, направленных на повышение доступности культурных благ и услуг для населения округа, в том числе  для социально  незащищенных граждан,  людей  с ограниченными возможностями здоровья, населения сельских территорий  (муниципальные учреждения в соответствии с установленными им муниципальными заданиями) </t>
  </si>
  <si>
    <t>Выставка детского творчества учащихся детских художественных школ и школ искусств Горнозаводского округа «Мир сказок» (МБОУДОД КГО "Кушвинская детская школа искусств № 1")</t>
  </si>
  <si>
    <t>в том числе:</t>
  </si>
  <si>
    <t>МБ</t>
  </si>
  <si>
    <t>внебюдж</t>
  </si>
  <si>
    <t>ОБ</t>
  </si>
  <si>
    <t>Приложение 1</t>
  </si>
  <si>
    <t xml:space="preserve">Субсидии на капитальный ремонт концертного зала в муниципальном бюджетном учреждении культуры КГО "Кушвинский дворец культуры", расположенного по адресу:                           г. Кушва, пл. Культуры, 1 </t>
  </si>
  <si>
    <r>
      <t>Субсидии на капитальный ремонт здания муниципального бюджетного учреждения культуры КГО "Кушвинский дворец культуры", (внутренний ремонт),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расположенного по адресу:                         ст. Азиатская, ул. Коммуны, 3 </t>
    </r>
  </si>
  <si>
    <t>к постановлению администрации Кушвинского городского округа от 07.06.2013г. № 1009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</si>
</sst>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Normal="100" workbookViewId="0">
      <selection activeCell="F2" sqref="F2:I2"/>
    </sheetView>
  </sheetViews>
  <sheetFormatPr defaultRowHeight="15"/>
  <cols>
    <col min="1" max="1" width="6.7109375" style="1" customWidth="1"/>
    <col min="2" max="2" width="58.28515625" style="2" customWidth="1"/>
    <col min="3" max="3" width="9.140625" style="2"/>
    <col min="4" max="4" width="10.85546875" style="2" customWidth="1"/>
    <col min="5" max="5" width="12.42578125" style="2" customWidth="1"/>
    <col min="6" max="6" width="11.42578125" style="31" customWidth="1"/>
    <col min="7" max="7" width="11" style="31" customWidth="1"/>
    <col min="8" max="8" width="11.140625" style="31" customWidth="1"/>
    <col min="9" max="9" width="10.5703125" style="31" customWidth="1"/>
    <col min="10" max="10" width="13" style="2" customWidth="1"/>
    <col min="11" max="16384" width="9.140625" style="2"/>
  </cols>
  <sheetData>
    <row r="1" spans="1:10" ht="15.75">
      <c r="F1" s="52" t="s">
        <v>77</v>
      </c>
      <c r="G1" s="52"/>
      <c r="H1" s="52"/>
      <c r="I1" s="52"/>
    </row>
    <row r="2" spans="1:10" ht="54" customHeight="1">
      <c r="F2" s="53" t="s">
        <v>80</v>
      </c>
      <c r="G2" s="53"/>
      <c r="H2" s="53"/>
      <c r="I2" s="53"/>
    </row>
    <row r="4" spans="1:10" s="3" customFormat="1">
      <c r="A4" s="54" t="s">
        <v>32</v>
      </c>
      <c r="B4" s="55"/>
      <c r="C4" s="55"/>
      <c r="D4" s="55"/>
      <c r="E4" s="55"/>
      <c r="F4" s="55"/>
      <c r="G4" s="55"/>
      <c r="H4" s="55"/>
      <c r="I4" s="55"/>
    </row>
    <row r="6" spans="1:10" ht="45.75" customHeight="1">
      <c r="A6" s="56" t="s">
        <v>6</v>
      </c>
      <c r="B6" s="56" t="s">
        <v>7</v>
      </c>
      <c r="C6" s="56" t="s">
        <v>23</v>
      </c>
      <c r="D6" s="56" t="s">
        <v>24</v>
      </c>
      <c r="E6" s="57" t="s">
        <v>21</v>
      </c>
      <c r="F6" s="56" t="s">
        <v>22</v>
      </c>
      <c r="G6" s="56"/>
      <c r="H6" s="56"/>
      <c r="I6" s="56"/>
    </row>
    <row r="7" spans="1:10">
      <c r="A7" s="56"/>
      <c r="B7" s="56"/>
      <c r="C7" s="56"/>
      <c r="D7" s="56"/>
      <c r="E7" s="58"/>
      <c r="F7" s="4">
        <v>2012</v>
      </c>
      <c r="G7" s="4">
        <v>2013</v>
      </c>
      <c r="H7" s="4">
        <v>2014</v>
      </c>
      <c r="I7" s="4">
        <v>2015</v>
      </c>
    </row>
    <row r="8" spans="1:10">
      <c r="A8" s="19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0" ht="21.75" customHeight="1">
      <c r="A9" s="64" t="s">
        <v>0</v>
      </c>
      <c r="B9" s="65"/>
      <c r="C9" s="65"/>
      <c r="D9" s="65"/>
      <c r="E9" s="65"/>
      <c r="F9" s="65"/>
      <c r="G9" s="65"/>
      <c r="H9" s="65"/>
      <c r="I9" s="66"/>
    </row>
    <row r="10" spans="1:10">
      <c r="A10" s="35"/>
      <c r="B10" s="38" t="s">
        <v>1</v>
      </c>
      <c r="C10" s="41"/>
      <c r="D10" s="5" t="s">
        <v>40</v>
      </c>
      <c r="E10" s="6">
        <f>SUM(F10:I10)</f>
        <v>39123.160000000003</v>
      </c>
      <c r="F10" s="6">
        <f>SUM(F12:F14)</f>
        <v>1273.31</v>
      </c>
      <c r="G10" s="6">
        <f t="shared" ref="G10:I10" si="0">SUM(G12:G14)</f>
        <v>7620.85</v>
      </c>
      <c r="H10" s="6">
        <f t="shared" si="0"/>
        <v>17096</v>
      </c>
      <c r="I10" s="6">
        <f t="shared" si="0"/>
        <v>13133</v>
      </c>
    </row>
    <row r="11" spans="1:10" ht="15" customHeight="1">
      <c r="A11" s="36"/>
      <c r="B11" s="39"/>
      <c r="C11" s="42"/>
      <c r="D11" s="32" t="s">
        <v>73</v>
      </c>
      <c r="E11" s="33"/>
      <c r="F11" s="33"/>
      <c r="G11" s="33"/>
      <c r="H11" s="33"/>
      <c r="I11" s="34"/>
    </row>
    <row r="12" spans="1:10" ht="30">
      <c r="A12" s="36"/>
      <c r="B12" s="39"/>
      <c r="C12" s="42"/>
      <c r="D12" s="12" t="s">
        <v>36</v>
      </c>
      <c r="E12" s="10">
        <f>SUM(F12:I12)</f>
        <v>37292.46</v>
      </c>
      <c r="F12" s="10">
        <f>F15+F17+F19+F20+F21+F22+F23+F24+F25+F26+F27+F35+F37</f>
        <v>947.6099999999999</v>
      </c>
      <c r="G12" s="10">
        <f>G15+G17+G19+G20+G21+G22+G23+G24+G25+G26+G27+G35+G37</f>
        <v>6515.85</v>
      </c>
      <c r="H12" s="10">
        <f t="shared" ref="H12:I12" si="1">H15+H17+H19+H20+H21+H22+H23+H24+H25+H26+H27+H35+H37</f>
        <v>16896</v>
      </c>
      <c r="I12" s="10">
        <f t="shared" si="1"/>
        <v>12933</v>
      </c>
    </row>
    <row r="13" spans="1:10" ht="30">
      <c r="A13" s="36"/>
      <c r="B13" s="39"/>
      <c r="C13" s="42"/>
      <c r="D13" s="12" t="s">
        <v>35</v>
      </c>
      <c r="E13" s="10">
        <f t="shared" ref="E13:E14" si="2">SUM(F13:I13)</f>
        <v>905</v>
      </c>
      <c r="F13" s="10">
        <f>F18+F38</f>
        <v>0</v>
      </c>
      <c r="G13" s="10">
        <f>G18+G38</f>
        <v>905</v>
      </c>
      <c r="H13" s="10">
        <f>H18+H38</f>
        <v>0</v>
      </c>
      <c r="I13" s="10">
        <f>I18+I38</f>
        <v>0</v>
      </c>
    </row>
    <row r="14" spans="1:10" ht="45.75" customHeight="1">
      <c r="A14" s="37"/>
      <c r="B14" s="40"/>
      <c r="C14" s="43"/>
      <c r="D14" s="12" t="s">
        <v>39</v>
      </c>
      <c r="E14" s="10">
        <f t="shared" si="2"/>
        <v>925.7</v>
      </c>
      <c r="F14" s="10">
        <f>F28</f>
        <v>325.7</v>
      </c>
      <c r="G14" s="10">
        <f t="shared" ref="G14:I14" si="3">G28</f>
        <v>200</v>
      </c>
      <c r="H14" s="10">
        <f t="shared" si="3"/>
        <v>200</v>
      </c>
      <c r="I14" s="10">
        <f t="shared" si="3"/>
        <v>200</v>
      </c>
    </row>
    <row r="15" spans="1:10" ht="15" customHeight="1">
      <c r="A15" s="35">
        <v>1</v>
      </c>
      <c r="B15" s="44" t="s">
        <v>78</v>
      </c>
      <c r="C15" s="61" t="s">
        <v>59</v>
      </c>
      <c r="D15" s="34" t="s">
        <v>36</v>
      </c>
      <c r="E15" s="67">
        <f>SUM(F15:I16)</f>
        <v>3500</v>
      </c>
      <c r="F15" s="67"/>
      <c r="G15" s="49"/>
      <c r="H15" s="67">
        <v>2000</v>
      </c>
      <c r="I15" s="67">
        <v>1500</v>
      </c>
    </row>
    <row r="16" spans="1:10" ht="45.75" customHeight="1">
      <c r="A16" s="36"/>
      <c r="B16" s="51"/>
      <c r="C16" s="61"/>
      <c r="D16" s="34"/>
      <c r="E16" s="67"/>
      <c r="F16" s="67"/>
      <c r="G16" s="50"/>
      <c r="H16" s="67"/>
      <c r="I16" s="67"/>
      <c r="J16" s="8"/>
    </row>
    <row r="17" spans="1:9" ht="31.5" customHeight="1">
      <c r="A17" s="35">
        <v>2</v>
      </c>
      <c r="B17" s="44" t="s">
        <v>69</v>
      </c>
      <c r="C17" s="46" t="s">
        <v>58</v>
      </c>
      <c r="D17" s="9" t="s">
        <v>36</v>
      </c>
      <c r="E17" s="10">
        <v>3400</v>
      </c>
      <c r="F17" s="10"/>
      <c r="G17" s="10">
        <v>286.10000000000002</v>
      </c>
      <c r="H17" s="10">
        <v>1900</v>
      </c>
      <c r="I17" s="10">
        <v>1500</v>
      </c>
    </row>
    <row r="18" spans="1:9" ht="30">
      <c r="A18" s="37"/>
      <c r="B18" s="45"/>
      <c r="C18" s="47"/>
      <c r="D18" s="9" t="s">
        <v>35</v>
      </c>
      <c r="E18" s="10">
        <f t="shared" ref="E18:E25" si="4">SUM(F18:I18)</f>
        <v>750</v>
      </c>
      <c r="F18" s="10"/>
      <c r="G18" s="10">
        <v>750</v>
      </c>
      <c r="H18" s="10"/>
      <c r="I18" s="10"/>
    </row>
    <row r="19" spans="1:9" ht="60">
      <c r="A19" s="26">
        <v>3</v>
      </c>
      <c r="B19" s="21" t="s">
        <v>79</v>
      </c>
      <c r="C19" s="11" t="s">
        <v>57</v>
      </c>
      <c r="D19" s="9" t="s">
        <v>36</v>
      </c>
      <c r="E19" s="10">
        <f t="shared" si="4"/>
        <v>800</v>
      </c>
      <c r="F19" s="10"/>
      <c r="G19" s="10">
        <v>800</v>
      </c>
      <c r="H19" s="10"/>
      <c r="I19" s="10"/>
    </row>
    <row r="20" spans="1:9" ht="60">
      <c r="A20" s="26">
        <v>4</v>
      </c>
      <c r="B20" s="20" t="s">
        <v>68</v>
      </c>
      <c r="C20" s="7" t="s">
        <v>60</v>
      </c>
      <c r="D20" s="12" t="s">
        <v>36</v>
      </c>
      <c r="E20" s="13">
        <f t="shared" si="4"/>
        <v>4913.6499999999996</v>
      </c>
      <c r="F20" s="10">
        <v>197.8</v>
      </c>
      <c r="G20" s="10">
        <v>1065.8499999999999</v>
      </c>
      <c r="H20" s="10">
        <v>3650</v>
      </c>
      <c r="I20" s="10"/>
    </row>
    <row r="21" spans="1:9" ht="64.5" customHeight="1">
      <c r="A21" s="26">
        <v>5</v>
      </c>
      <c r="B21" s="21" t="s">
        <v>41</v>
      </c>
      <c r="C21" s="14" t="s">
        <v>56</v>
      </c>
      <c r="D21" s="15" t="s">
        <v>36</v>
      </c>
      <c r="E21" s="10">
        <f t="shared" si="4"/>
        <v>1340</v>
      </c>
      <c r="F21" s="10"/>
      <c r="G21" s="10"/>
      <c r="H21" s="10">
        <v>670</v>
      </c>
      <c r="I21" s="10">
        <v>670</v>
      </c>
    </row>
    <row r="22" spans="1:9" ht="78" customHeight="1">
      <c r="A22" s="26">
        <v>6</v>
      </c>
      <c r="B22" s="21" t="s">
        <v>66</v>
      </c>
      <c r="C22" s="7" t="s">
        <v>55</v>
      </c>
      <c r="D22" s="15" t="s">
        <v>37</v>
      </c>
      <c r="E22" s="10">
        <f t="shared" si="4"/>
        <v>2400</v>
      </c>
      <c r="F22" s="10"/>
      <c r="G22" s="10"/>
      <c r="H22" s="10"/>
      <c r="I22" s="10">
        <v>2400</v>
      </c>
    </row>
    <row r="23" spans="1:9" ht="75">
      <c r="A23" s="26">
        <v>7</v>
      </c>
      <c r="B23" s="21" t="s">
        <v>67</v>
      </c>
      <c r="C23" s="11" t="s">
        <v>54</v>
      </c>
      <c r="D23" s="9" t="s">
        <v>36</v>
      </c>
      <c r="E23" s="10">
        <f t="shared" si="4"/>
        <v>1000</v>
      </c>
      <c r="F23" s="10"/>
      <c r="G23" s="10"/>
      <c r="H23" s="10"/>
      <c r="I23" s="10">
        <v>1000</v>
      </c>
    </row>
    <row r="24" spans="1:9" ht="80.25" customHeight="1">
      <c r="A24" s="26">
        <v>8</v>
      </c>
      <c r="B24" s="16" t="s">
        <v>64</v>
      </c>
      <c r="C24" s="7" t="s">
        <v>61</v>
      </c>
      <c r="D24" s="17" t="s">
        <v>36</v>
      </c>
      <c r="E24" s="10">
        <f t="shared" si="4"/>
        <v>3950.81</v>
      </c>
      <c r="F24" s="10">
        <v>599.80999999999995</v>
      </c>
      <c r="G24" s="10">
        <v>1300</v>
      </c>
      <c r="H24" s="10">
        <v>2051</v>
      </c>
      <c r="I24" s="10"/>
    </row>
    <row r="25" spans="1:9" ht="60">
      <c r="A25" s="19">
        <v>9</v>
      </c>
      <c r="B25" s="20" t="s">
        <v>70</v>
      </c>
      <c r="C25" s="7" t="s">
        <v>53</v>
      </c>
      <c r="D25" s="12" t="s">
        <v>36</v>
      </c>
      <c r="E25" s="10">
        <f t="shared" si="4"/>
        <v>1500</v>
      </c>
      <c r="F25" s="10"/>
      <c r="G25" s="10"/>
      <c r="H25" s="10">
        <v>500</v>
      </c>
      <c r="I25" s="10">
        <v>1000</v>
      </c>
    </row>
    <row r="26" spans="1:9" ht="63" customHeight="1">
      <c r="A26" s="19">
        <v>10</v>
      </c>
      <c r="B26" s="21" t="s">
        <v>65</v>
      </c>
      <c r="C26" s="18" t="s">
        <v>62</v>
      </c>
      <c r="D26" s="9" t="s">
        <v>36</v>
      </c>
      <c r="E26" s="10">
        <f t="shared" ref="E26:E37" si="5">SUM(F26:I26)</f>
        <v>1548</v>
      </c>
      <c r="F26" s="10"/>
      <c r="G26" s="10"/>
      <c r="H26" s="10">
        <v>740</v>
      </c>
      <c r="I26" s="10">
        <v>808</v>
      </c>
    </row>
    <row r="27" spans="1:9" ht="33" customHeight="1">
      <c r="A27" s="68">
        <v>11</v>
      </c>
      <c r="B27" s="69" t="s">
        <v>42</v>
      </c>
      <c r="C27" s="46"/>
      <c r="D27" s="12" t="s">
        <v>36</v>
      </c>
      <c r="E27" s="10">
        <f t="shared" si="5"/>
        <v>9553.9</v>
      </c>
      <c r="F27" s="10">
        <f>F29+F30+F31+F32+F34</f>
        <v>150</v>
      </c>
      <c r="G27" s="10">
        <f t="shared" ref="G27:I27" si="6">G29+G30+G31+G32+G34</f>
        <v>2563.9</v>
      </c>
      <c r="H27" s="10">
        <f t="shared" si="6"/>
        <v>4185</v>
      </c>
      <c r="I27" s="10">
        <f t="shared" si="6"/>
        <v>2655</v>
      </c>
    </row>
    <row r="28" spans="1:9" ht="47.25" customHeight="1">
      <c r="A28" s="68"/>
      <c r="B28" s="60"/>
      <c r="C28" s="47"/>
      <c r="D28" s="22" t="s">
        <v>38</v>
      </c>
      <c r="E28" s="10">
        <f t="shared" si="5"/>
        <v>925.7</v>
      </c>
      <c r="F28" s="10">
        <v>325.7</v>
      </c>
      <c r="G28" s="10">
        <v>200</v>
      </c>
      <c r="H28" s="10">
        <v>200</v>
      </c>
      <c r="I28" s="10">
        <v>200</v>
      </c>
    </row>
    <row r="29" spans="1:9" ht="60">
      <c r="A29" s="26" t="s">
        <v>8</v>
      </c>
      <c r="B29" s="20" t="s">
        <v>47</v>
      </c>
      <c r="C29" s="23" t="s">
        <v>53</v>
      </c>
      <c r="D29" s="24" t="s">
        <v>36</v>
      </c>
      <c r="E29" s="10">
        <f t="shared" si="5"/>
        <v>700</v>
      </c>
      <c r="F29" s="10"/>
      <c r="G29" s="10"/>
      <c r="H29" s="10">
        <v>200</v>
      </c>
      <c r="I29" s="10">
        <v>500</v>
      </c>
    </row>
    <row r="30" spans="1:9" ht="60">
      <c r="A30" s="25" t="s">
        <v>9</v>
      </c>
      <c r="B30" s="29" t="s">
        <v>46</v>
      </c>
      <c r="C30" s="11" t="s">
        <v>43</v>
      </c>
      <c r="D30" s="24" t="s">
        <v>36</v>
      </c>
      <c r="E30" s="10">
        <f t="shared" si="5"/>
        <v>880</v>
      </c>
      <c r="F30" s="10">
        <v>150</v>
      </c>
      <c r="G30" s="13"/>
      <c r="H30" s="10">
        <v>400</v>
      </c>
      <c r="I30" s="10">
        <v>330</v>
      </c>
    </row>
    <row r="31" spans="1:9" ht="60">
      <c r="A31" s="26" t="s">
        <v>10</v>
      </c>
      <c r="B31" s="29" t="s">
        <v>44</v>
      </c>
      <c r="C31" s="11" t="s">
        <v>53</v>
      </c>
      <c r="D31" s="24" t="s">
        <v>36</v>
      </c>
      <c r="E31" s="10">
        <f t="shared" si="5"/>
        <v>785</v>
      </c>
      <c r="F31" s="10"/>
      <c r="G31" s="10"/>
      <c r="H31" s="10">
        <v>385</v>
      </c>
      <c r="I31" s="10">
        <v>400</v>
      </c>
    </row>
    <row r="32" spans="1:9" ht="33.75" customHeight="1">
      <c r="A32" s="59" t="s">
        <v>11</v>
      </c>
      <c r="B32" s="60" t="s">
        <v>45</v>
      </c>
      <c r="C32" s="61" t="s">
        <v>34</v>
      </c>
      <c r="D32" s="15" t="s">
        <v>36</v>
      </c>
      <c r="E32" s="10">
        <f t="shared" si="5"/>
        <v>6388.9</v>
      </c>
      <c r="F32" s="10"/>
      <c r="G32" s="10">
        <v>2563.9</v>
      </c>
      <c r="H32" s="10">
        <v>2800</v>
      </c>
      <c r="I32" s="10">
        <v>1025</v>
      </c>
    </row>
    <row r="33" spans="1:9" ht="45">
      <c r="A33" s="59"/>
      <c r="B33" s="60"/>
      <c r="C33" s="61"/>
      <c r="D33" s="15" t="s">
        <v>38</v>
      </c>
      <c r="E33" s="10">
        <f t="shared" si="5"/>
        <v>925.7</v>
      </c>
      <c r="F33" s="10">
        <v>325.7</v>
      </c>
      <c r="G33" s="10">
        <v>200</v>
      </c>
      <c r="H33" s="10">
        <v>200</v>
      </c>
      <c r="I33" s="10">
        <v>200</v>
      </c>
    </row>
    <row r="34" spans="1:9" ht="60">
      <c r="A34" s="26" t="s">
        <v>12</v>
      </c>
      <c r="B34" s="21" t="s">
        <v>48</v>
      </c>
      <c r="C34" s="7" t="s">
        <v>2</v>
      </c>
      <c r="D34" s="15" t="s">
        <v>36</v>
      </c>
      <c r="E34" s="10">
        <f t="shared" si="5"/>
        <v>800</v>
      </c>
      <c r="F34" s="10"/>
      <c r="G34" s="10"/>
      <c r="H34" s="10">
        <v>400</v>
      </c>
      <c r="I34" s="10">
        <v>400</v>
      </c>
    </row>
    <row r="35" spans="1:9" ht="105">
      <c r="A35" s="26" t="s">
        <v>13</v>
      </c>
      <c r="B35" s="27" t="s">
        <v>71</v>
      </c>
      <c r="C35" s="7">
        <v>2013</v>
      </c>
      <c r="D35" s="15" t="s">
        <v>36</v>
      </c>
      <c r="E35" s="10">
        <f t="shared" si="5"/>
        <v>500</v>
      </c>
      <c r="F35" s="10"/>
      <c r="G35" s="10">
        <v>500</v>
      </c>
      <c r="H35" s="10"/>
      <c r="I35" s="10"/>
    </row>
    <row r="36" spans="1:9" ht="45">
      <c r="A36" s="26" t="s">
        <v>15</v>
      </c>
      <c r="B36" s="21" t="s">
        <v>49</v>
      </c>
      <c r="C36" s="7">
        <v>2013</v>
      </c>
      <c r="D36" s="15" t="s">
        <v>36</v>
      </c>
      <c r="E36" s="10">
        <f t="shared" si="5"/>
        <v>500</v>
      </c>
      <c r="F36" s="10"/>
      <c r="G36" s="10">
        <v>500</v>
      </c>
      <c r="H36" s="10"/>
      <c r="I36" s="10"/>
    </row>
    <row r="37" spans="1:9" ht="31.5" customHeight="1">
      <c r="A37" s="35" t="s">
        <v>14</v>
      </c>
      <c r="B37" s="44" t="s">
        <v>63</v>
      </c>
      <c r="C37" s="46" t="s">
        <v>52</v>
      </c>
      <c r="D37" s="15" t="s">
        <v>36</v>
      </c>
      <c r="E37" s="10">
        <f t="shared" si="5"/>
        <v>2600</v>
      </c>
      <c r="F37" s="10"/>
      <c r="G37" s="10"/>
      <c r="H37" s="10">
        <v>1200</v>
      </c>
      <c r="I37" s="10">
        <v>1400</v>
      </c>
    </row>
    <row r="38" spans="1:9" ht="45" customHeight="1">
      <c r="A38" s="37"/>
      <c r="B38" s="45"/>
      <c r="C38" s="47"/>
      <c r="D38" s="15" t="s">
        <v>35</v>
      </c>
      <c r="E38" s="10">
        <f>SUM(F38:I38)</f>
        <v>155</v>
      </c>
      <c r="F38" s="10"/>
      <c r="G38" s="10">
        <v>155</v>
      </c>
      <c r="H38" s="10"/>
      <c r="I38" s="10"/>
    </row>
    <row r="39" spans="1:9" s="28" customFormat="1" ht="25.5" customHeight="1">
      <c r="A39" s="48" t="s">
        <v>4</v>
      </c>
      <c r="B39" s="48"/>
      <c r="C39" s="48"/>
      <c r="D39" s="48"/>
      <c r="E39" s="48"/>
      <c r="F39" s="48"/>
      <c r="G39" s="48"/>
      <c r="H39" s="48"/>
      <c r="I39" s="48"/>
    </row>
    <row r="40" spans="1:9">
      <c r="A40" s="41"/>
      <c r="B40" s="38" t="s">
        <v>5</v>
      </c>
      <c r="C40" s="41"/>
      <c r="D40" s="5" t="s">
        <v>33</v>
      </c>
      <c r="E40" s="6">
        <f>E42+E43</f>
        <v>1209.8</v>
      </c>
      <c r="F40" s="6">
        <f t="shared" ref="F40:I40" si="7">F42+F43</f>
        <v>66.8</v>
      </c>
      <c r="G40" s="6">
        <f t="shared" si="7"/>
        <v>235</v>
      </c>
      <c r="H40" s="6">
        <f t="shared" si="7"/>
        <v>721</v>
      </c>
      <c r="I40" s="6">
        <f t="shared" si="7"/>
        <v>187</v>
      </c>
    </row>
    <row r="41" spans="1:9">
      <c r="A41" s="42"/>
      <c r="B41" s="39"/>
      <c r="C41" s="42"/>
      <c r="D41" s="32" t="s">
        <v>73</v>
      </c>
      <c r="E41" s="33"/>
      <c r="F41" s="33"/>
      <c r="G41" s="33"/>
      <c r="H41" s="33"/>
      <c r="I41" s="34"/>
    </row>
    <row r="42" spans="1:9" ht="30">
      <c r="A42" s="42"/>
      <c r="B42" s="39"/>
      <c r="C42" s="42"/>
      <c r="D42" s="12" t="s">
        <v>36</v>
      </c>
      <c r="E42" s="10">
        <f>SUM(F42:I42)</f>
        <v>1006.8</v>
      </c>
      <c r="F42" s="10">
        <f>F44+F55</f>
        <v>66.8</v>
      </c>
      <c r="G42" s="10">
        <f t="shared" ref="G42:I42" si="8">G44+G55</f>
        <v>160</v>
      </c>
      <c r="H42" s="10">
        <f t="shared" si="8"/>
        <v>640</v>
      </c>
      <c r="I42" s="10">
        <f t="shared" si="8"/>
        <v>140</v>
      </c>
    </row>
    <row r="43" spans="1:9" ht="45" customHeight="1">
      <c r="A43" s="43"/>
      <c r="B43" s="40"/>
      <c r="C43" s="43"/>
      <c r="D43" s="12" t="s">
        <v>39</v>
      </c>
      <c r="E43" s="10">
        <f>SUM(F43:I43)</f>
        <v>203</v>
      </c>
      <c r="F43" s="10">
        <f>F45</f>
        <v>0</v>
      </c>
      <c r="G43" s="10">
        <f t="shared" ref="G43:I43" si="9">G45</f>
        <v>75</v>
      </c>
      <c r="H43" s="10">
        <f t="shared" si="9"/>
        <v>81</v>
      </c>
      <c r="I43" s="10">
        <f t="shared" si="9"/>
        <v>47</v>
      </c>
    </row>
    <row r="44" spans="1:9" ht="30">
      <c r="A44" s="59">
        <v>1</v>
      </c>
      <c r="B44" s="62" t="s">
        <v>50</v>
      </c>
      <c r="C44" s="46"/>
      <c r="D44" s="15" t="s">
        <v>36</v>
      </c>
      <c r="E44" s="10">
        <f t="shared" ref="E44:E54" si="10">SUM(F44:I44)</f>
        <v>556.79999999999995</v>
      </c>
      <c r="F44" s="10">
        <f>F46+F48+F50+F52+F54</f>
        <v>66.8</v>
      </c>
      <c r="G44" s="10">
        <f t="shared" ref="G44:I44" si="11">G46+G48+G50+G52+G54</f>
        <v>160</v>
      </c>
      <c r="H44" s="10">
        <f t="shared" si="11"/>
        <v>190</v>
      </c>
      <c r="I44" s="10">
        <f t="shared" si="11"/>
        <v>140</v>
      </c>
    </row>
    <row r="45" spans="1:9" ht="93" customHeight="1">
      <c r="A45" s="59"/>
      <c r="B45" s="63"/>
      <c r="C45" s="47"/>
      <c r="D45" s="15" t="s">
        <v>39</v>
      </c>
      <c r="E45" s="10">
        <f t="shared" si="10"/>
        <v>203</v>
      </c>
      <c r="F45" s="10"/>
      <c r="G45" s="10">
        <v>75</v>
      </c>
      <c r="H45" s="10">
        <v>81</v>
      </c>
      <c r="I45" s="10">
        <v>47</v>
      </c>
    </row>
    <row r="46" spans="1:9" ht="30">
      <c r="A46" s="59" t="s">
        <v>16</v>
      </c>
      <c r="B46" s="60" t="s">
        <v>72</v>
      </c>
      <c r="C46" s="46" t="s">
        <v>3</v>
      </c>
      <c r="D46" s="15" t="s">
        <v>36</v>
      </c>
      <c r="E46" s="10">
        <f t="shared" si="10"/>
        <v>161.80000000000001</v>
      </c>
      <c r="F46" s="10">
        <v>16.8</v>
      </c>
      <c r="G46" s="10">
        <v>45</v>
      </c>
      <c r="H46" s="10">
        <v>50</v>
      </c>
      <c r="I46" s="10">
        <v>50</v>
      </c>
    </row>
    <row r="47" spans="1:9" ht="45">
      <c r="A47" s="59"/>
      <c r="B47" s="60"/>
      <c r="C47" s="47"/>
      <c r="D47" s="15" t="s">
        <v>38</v>
      </c>
      <c r="E47" s="10">
        <f t="shared" si="10"/>
        <v>58</v>
      </c>
      <c r="F47" s="10"/>
      <c r="G47" s="10">
        <v>18</v>
      </c>
      <c r="H47" s="10">
        <v>20</v>
      </c>
      <c r="I47" s="10">
        <v>20</v>
      </c>
    </row>
    <row r="48" spans="1:9" ht="30">
      <c r="A48" s="59" t="s">
        <v>17</v>
      </c>
      <c r="B48" s="60" t="s">
        <v>25</v>
      </c>
      <c r="C48" s="61">
        <v>2014</v>
      </c>
      <c r="D48" s="15" t="s">
        <v>36</v>
      </c>
      <c r="E48" s="10">
        <f t="shared" si="10"/>
        <v>55</v>
      </c>
      <c r="F48" s="10"/>
      <c r="G48" s="10"/>
      <c r="H48" s="10">
        <v>55</v>
      </c>
      <c r="I48" s="10"/>
    </row>
    <row r="49" spans="1:9" ht="45">
      <c r="A49" s="59"/>
      <c r="B49" s="60"/>
      <c r="C49" s="61"/>
      <c r="D49" s="15" t="s">
        <v>38</v>
      </c>
      <c r="E49" s="10">
        <f t="shared" si="10"/>
        <v>36</v>
      </c>
      <c r="F49" s="10"/>
      <c r="G49" s="10"/>
      <c r="H49" s="10">
        <v>36</v>
      </c>
      <c r="I49" s="10"/>
    </row>
    <row r="50" spans="1:9" ht="30">
      <c r="A50" s="59" t="s">
        <v>18</v>
      </c>
      <c r="B50" s="60" t="s">
        <v>26</v>
      </c>
      <c r="C50" s="61" t="s">
        <v>52</v>
      </c>
      <c r="D50" s="15" t="s">
        <v>36</v>
      </c>
      <c r="E50" s="10">
        <f t="shared" si="10"/>
        <v>105</v>
      </c>
      <c r="F50" s="10"/>
      <c r="G50" s="10">
        <v>30</v>
      </c>
      <c r="H50" s="10">
        <v>35</v>
      </c>
      <c r="I50" s="10">
        <v>40</v>
      </c>
    </row>
    <row r="51" spans="1:9" ht="45">
      <c r="A51" s="59"/>
      <c r="B51" s="60"/>
      <c r="C51" s="61"/>
      <c r="D51" s="15" t="s">
        <v>38</v>
      </c>
      <c r="E51" s="10">
        <f t="shared" si="10"/>
        <v>74</v>
      </c>
      <c r="F51" s="10"/>
      <c r="G51" s="10">
        <v>22</v>
      </c>
      <c r="H51" s="10">
        <v>25</v>
      </c>
      <c r="I51" s="10">
        <v>27</v>
      </c>
    </row>
    <row r="52" spans="1:9" ht="30">
      <c r="A52" s="59" t="s">
        <v>19</v>
      </c>
      <c r="B52" s="60" t="s">
        <v>27</v>
      </c>
      <c r="C52" s="61">
        <v>2013</v>
      </c>
      <c r="D52" s="15" t="s">
        <v>36</v>
      </c>
      <c r="E52" s="10">
        <f t="shared" si="10"/>
        <v>40</v>
      </c>
      <c r="F52" s="10"/>
      <c r="G52" s="10">
        <v>40</v>
      </c>
      <c r="H52" s="10"/>
      <c r="I52" s="10"/>
    </row>
    <row r="53" spans="1:9" ht="32.25" customHeight="1">
      <c r="A53" s="59"/>
      <c r="B53" s="60"/>
      <c r="C53" s="61"/>
      <c r="D53" s="30" t="s">
        <v>38</v>
      </c>
      <c r="E53" s="10">
        <f t="shared" si="10"/>
        <v>35</v>
      </c>
      <c r="F53" s="10"/>
      <c r="G53" s="10">
        <v>35</v>
      </c>
      <c r="H53" s="10"/>
      <c r="I53" s="10"/>
    </row>
    <row r="54" spans="1:9" ht="30">
      <c r="A54" s="26" t="s">
        <v>20</v>
      </c>
      <c r="B54" s="21" t="s">
        <v>28</v>
      </c>
      <c r="C54" s="11" t="s">
        <v>3</v>
      </c>
      <c r="D54" s="15" t="s">
        <v>36</v>
      </c>
      <c r="E54" s="10">
        <f t="shared" si="10"/>
        <v>195</v>
      </c>
      <c r="F54" s="10">
        <v>50</v>
      </c>
      <c r="G54" s="10">
        <v>45</v>
      </c>
      <c r="H54" s="10">
        <v>50</v>
      </c>
      <c r="I54" s="10">
        <v>50</v>
      </c>
    </row>
    <row r="55" spans="1:9" ht="45" customHeight="1">
      <c r="A55" s="26" t="s">
        <v>29</v>
      </c>
      <c r="B55" s="29" t="s">
        <v>51</v>
      </c>
      <c r="C55" s="7"/>
      <c r="D55" s="24" t="s">
        <v>36</v>
      </c>
      <c r="E55" s="10">
        <f>SUM(F55:I55)</f>
        <v>450</v>
      </c>
      <c r="F55" s="10"/>
      <c r="G55" s="10"/>
      <c r="H55" s="10">
        <v>450</v>
      </c>
      <c r="I55" s="10"/>
    </row>
    <row r="56" spans="1:9" ht="45">
      <c r="A56" s="26" t="s">
        <v>30</v>
      </c>
      <c r="B56" s="27" t="s">
        <v>31</v>
      </c>
      <c r="C56" s="14">
        <v>2014</v>
      </c>
      <c r="D56" s="15" t="s">
        <v>36</v>
      </c>
      <c r="E56" s="10">
        <f>SUM(F56:I56)</f>
        <v>450</v>
      </c>
      <c r="F56" s="10"/>
      <c r="G56" s="10"/>
      <c r="H56" s="10">
        <v>450</v>
      </c>
      <c r="I56" s="10"/>
    </row>
    <row r="58" spans="1:9" hidden="1">
      <c r="D58" s="2" t="s">
        <v>40</v>
      </c>
      <c r="E58" s="8">
        <f>E10+E40</f>
        <v>40332.960000000006</v>
      </c>
      <c r="F58" s="8">
        <f t="shared" ref="F58:I58" si="12">F10+F40</f>
        <v>1340.11</v>
      </c>
      <c r="G58" s="8">
        <f t="shared" si="12"/>
        <v>7855.85</v>
      </c>
      <c r="H58" s="8">
        <f t="shared" si="12"/>
        <v>17817</v>
      </c>
      <c r="I58" s="8">
        <f t="shared" si="12"/>
        <v>13320</v>
      </c>
    </row>
    <row r="59" spans="1:9" hidden="1">
      <c r="D59" s="2" t="s">
        <v>74</v>
      </c>
      <c r="E59" s="8">
        <f>E12+E42</f>
        <v>38299.26</v>
      </c>
      <c r="F59" s="8">
        <f t="shared" ref="F59:I59" si="13">F12+F42</f>
        <v>1014.4099999999999</v>
      </c>
      <c r="G59" s="8">
        <f t="shared" si="13"/>
        <v>6675.85</v>
      </c>
      <c r="H59" s="8">
        <f t="shared" si="13"/>
        <v>17536</v>
      </c>
      <c r="I59" s="8">
        <f t="shared" si="13"/>
        <v>13073</v>
      </c>
    </row>
    <row r="60" spans="1:9" hidden="1">
      <c r="D60" s="2" t="s">
        <v>75</v>
      </c>
      <c r="E60" s="8">
        <f>E14+E43</f>
        <v>1128.7</v>
      </c>
      <c r="F60" s="8">
        <f t="shared" ref="F60:I60" si="14">F14+F43</f>
        <v>325.7</v>
      </c>
      <c r="G60" s="8">
        <f t="shared" si="14"/>
        <v>275</v>
      </c>
      <c r="H60" s="8">
        <f t="shared" si="14"/>
        <v>281</v>
      </c>
      <c r="I60" s="8">
        <f t="shared" si="14"/>
        <v>247</v>
      </c>
    </row>
    <row r="61" spans="1:9" hidden="1">
      <c r="D61" s="2" t="s">
        <v>76</v>
      </c>
      <c r="E61" s="8">
        <f>E13</f>
        <v>905</v>
      </c>
      <c r="F61" s="8">
        <f t="shared" ref="F61:I61" si="15">F13</f>
        <v>0</v>
      </c>
      <c r="G61" s="8">
        <f t="shared" si="15"/>
        <v>905</v>
      </c>
      <c r="H61" s="8">
        <f t="shared" si="15"/>
        <v>0</v>
      </c>
      <c r="I61" s="8">
        <f t="shared" si="15"/>
        <v>0</v>
      </c>
    </row>
  </sheetData>
  <mergeCells count="55">
    <mergeCell ref="C32:C33"/>
    <mergeCell ref="A27:A28"/>
    <mergeCell ref="B27:B28"/>
    <mergeCell ref="A32:A33"/>
    <mergeCell ref="B32:B33"/>
    <mergeCell ref="C27:C28"/>
    <mergeCell ref="A9:I9"/>
    <mergeCell ref="D15:D16"/>
    <mergeCell ref="E15:E16"/>
    <mergeCell ref="F15:F16"/>
    <mergeCell ref="H15:H16"/>
    <mergeCell ref="I15:I16"/>
    <mergeCell ref="D11:I11"/>
    <mergeCell ref="C44:C45"/>
    <mergeCell ref="A40:A43"/>
    <mergeCell ref="B40:B43"/>
    <mergeCell ref="B44:B45"/>
    <mergeCell ref="A44:A45"/>
    <mergeCell ref="A50:A51"/>
    <mergeCell ref="B50:B51"/>
    <mergeCell ref="C50:C51"/>
    <mergeCell ref="A52:A53"/>
    <mergeCell ref="B52:B53"/>
    <mergeCell ref="C52:C53"/>
    <mergeCell ref="A46:A47"/>
    <mergeCell ref="B46:B47"/>
    <mergeCell ref="A48:A49"/>
    <mergeCell ref="B48:B49"/>
    <mergeCell ref="C48:C49"/>
    <mergeCell ref="C46:C47"/>
    <mergeCell ref="F1:I1"/>
    <mergeCell ref="F2:I2"/>
    <mergeCell ref="A4:I4"/>
    <mergeCell ref="A6:A7"/>
    <mergeCell ref="B6:B7"/>
    <mergeCell ref="C6:C7"/>
    <mergeCell ref="D6:D7"/>
    <mergeCell ref="F6:I6"/>
    <mergeCell ref="E6:E7"/>
    <mergeCell ref="D41:I41"/>
    <mergeCell ref="A10:A14"/>
    <mergeCell ref="B10:B14"/>
    <mergeCell ref="C10:C14"/>
    <mergeCell ref="C40:C43"/>
    <mergeCell ref="A37:A38"/>
    <mergeCell ref="B37:B38"/>
    <mergeCell ref="C37:C38"/>
    <mergeCell ref="A39:I39"/>
    <mergeCell ref="G15:G16"/>
    <mergeCell ref="B17:B18"/>
    <mergeCell ref="A17:A18"/>
    <mergeCell ref="C17:C18"/>
    <mergeCell ref="A15:A16"/>
    <mergeCell ref="B15:B16"/>
    <mergeCell ref="C15:C16"/>
  </mergeCells>
  <pageMargins left="0.31496062992125984" right="0.23622047244094491" top="0.82677165354330717" bottom="0.4330708661417322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mash</cp:lastModifiedBy>
  <cp:lastPrinted>2013-05-29T08:49:52Z</cp:lastPrinted>
  <dcterms:created xsi:type="dcterms:W3CDTF">2013-05-17T04:19:06Z</dcterms:created>
  <dcterms:modified xsi:type="dcterms:W3CDTF">2013-06-10T07:11:34Z</dcterms:modified>
</cp:coreProperties>
</file>